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PC\Desktop\"/>
    </mc:Choice>
  </mc:AlternateContent>
  <xr:revisionPtr revIDLastSave="0" documentId="13_ncr:1_{A1EA2E01-D4DB-44D6-91E0-71F05BC020CB}" xr6:coauthVersionLast="36" xr6:coauthVersionMax="36" xr10:uidLastSave="{00000000-0000-0000-0000-000000000000}"/>
  <bookViews>
    <workbookView xWindow="0" yWindow="0" windowWidth="23040" windowHeight="8364" xr2:uid="{4849B883-0027-49F6-82DC-D81828DDBFDE}"/>
  </bookViews>
  <sheets>
    <sheet name="Amortisation"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 i="1" l="1"/>
  <c r="I8" i="1"/>
  <c r="C9" i="1"/>
  <c r="O24" i="1" s="1"/>
  <c r="H9" i="1"/>
  <c r="G9" i="1" s="1"/>
  <c r="H11" i="1"/>
  <c r="I11" i="1" s="1"/>
  <c r="C13" i="1"/>
  <c r="C14" i="1" s="1"/>
  <c r="H16" i="1"/>
  <c r="H23" i="1" s="1"/>
  <c r="H15" i="1"/>
  <c r="G15" i="1" s="1"/>
  <c r="C18" i="1"/>
  <c r="H21" i="1"/>
  <c r="N21" i="1"/>
  <c r="H24" i="1"/>
  <c r="P30" i="1"/>
  <c r="H17" i="1" l="1"/>
  <c r="H25" i="1" s="1"/>
  <c r="N23" i="1"/>
  <c r="M23" i="1" s="1"/>
  <c r="G25" i="1"/>
  <c r="J25" i="1"/>
  <c r="J17" i="1"/>
  <c r="J15" i="1"/>
  <c r="J18" i="1" s="1"/>
  <c r="G23" i="1"/>
  <c r="G22" i="1" s="1"/>
  <c r="H22" i="1" s="1"/>
  <c r="J22" i="1" s="1"/>
  <c r="N24" i="1"/>
  <c r="C15" i="1"/>
  <c r="G16" i="1"/>
  <c r="I23" i="1"/>
  <c r="J23" i="1" s="1"/>
  <c r="I24" i="1"/>
  <c r="J24" i="1" s="1"/>
  <c r="O23" i="1"/>
  <c r="I16" i="1"/>
  <c r="J16" i="1" s="1"/>
  <c r="P23" i="1" l="1"/>
  <c r="J26" i="1"/>
  <c r="M24" i="1"/>
  <c r="P24" i="1"/>
  <c r="N22" i="1"/>
  <c r="J28" i="1"/>
  <c r="J31" i="1" s="1"/>
  <c r="J32" i="1" s="1"/>
  <c r="P22" i="1" l="1"/>
  <c r="P25" i="1" s="1"/>
  <c r="P27" i="1" s="1"/>
  <c r="P31" i="1" s="1"/>
  <c r="P32" i="1" s="1"/>
  <c r="M2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G8" authorId="0" shapeId="0" xr:uid="{61E69DDB-83AD-4735-8AAD-FBDF11B6B643}">
      <text>
        <r>
          <rPr>
            <sz val="9"/>
            <color indexed="81"/>
            <rFont val="Segoe UI"/>
            <charset val="1"/>
          </rPr>
          <t>gibt den Anteil des Stromverbrauchs an, der durch die PV-Anlage versorgt wird. Hierzu trägt entweder der zeitgleiche Direktverbrauch des erzeugten Solarstroms oder die Entladung des Batteriespeichers bei. Je höher der Autarkiegrad, desto weniger Energie wird aus dem Stromnetz bezogen.</t>
        </r>
      </text>
    </comment>
    <comment ref="I8" authorId="0" shapeId="0" xr:uid="{AD72AAAE-1D5D-4F26-8FC5-AC7846BE9993}">
      <text>
        <r>
          <rPr>
            <sz val="9"/>
            <color indexed="81"/>
            <rFont val="Segoe UI"/>
            <charset val="1"/>
          </rPr>
          <t>beschreibt den Anteil des erzeugten Solarstroms, der entweder zeitgleich durch die Stromverbraucher oder zur Ladung des Batteriespeichers genutzt wird. Je höher der Eigenverbrauch, desto weniger Solarstrom wird in das Netz eingespeist.</t>
        </r>
      </text>
    </comment>
    <comment ref="G24" authorId="0" shapeId="0" xr:uid="{DCCAAEED-5AD5-4C72-87AE-7D172421FA33}">
      <text>
        <r>
          <rPr>
            <sz val="9"/>
            <color indexed="81"/>
            <rFont val="Segoe UI"/>
            <charset val="1"/>
          </rPr>
          <t xml:space="preserve">lt. HTW Berlin (https://solar.htw-berlin.de/rechner/unabhaengigkeitsrechner/)
Autarkiegrad 79% (=100% Gesamtverbrauch)
davon Direktverbrauch 36,9% (verändert sich nicht, egal ob mit oder ohne Batterie)
</t>
        </r>
        <r>
          <rPr>
            <b/>
            <sz val="9"/>
            <color indexed="81"/>
            <rFont val="Segoe UI"/>
            <family val="2"/>
          </rPr>
          <t xml:space="preserve">davon Batterieentladung 42,3% </t>
        </r>
        <r>
          <rPr>
            <sz val="9"/>
            <color indexed="81"/>
            <rFont val="Segoe UI"/>
            <charset val="1"/>
          </rPr>
          <t xml:space="preserve">
davon Netzbezug 20,9% </t>
        </r>
      </text>
    </comment>
  </commentList>
</comments>
</file>

<file path=xl/sharedStrings.xml><?xml version="1.0" encoding="utf-8"?>
<sst xmlns="http://schemas.openxmlformats.org/spreadsheetml/2006/main" count="45" uniqueCount="33">
  <si>
    <t>Netzbezug</t>
  </si>
  <si>
    <t>Direktverbrauch</t>
  </si>
  <si>
    <t>Gesamtverbrauch</t>
  </si>
  <si>
    <t>Einspeisung</t>
  </si>
  <si>
    <t>Amortisation in Jahren</t>
  </si>
  <si>
    <t>Ersparnis pro Jahr</t>
  </si>
  <si>
    <t>Anschaffungskosten</t>
  </si>
  <si>
    <t>Ersparnis ggü. Keine Batterie</t>
  </si>
  <si>
    <t>davon Batterie</t>
  </si>
  <si>
    <t>davon Direktverbrauch</t>
  </si>
  <si>
    <t>davon Netzbezug</t>
  </si>
  <si>
    <t>mit Batterieleistung absolut</t>
  </si>
  <si>
    <t>mit Batterieleistung in %</t>
  </si>
  <si>
    <t>Preis je kW</t>
  </si>
  <si>
    <t>Kosten für Gesamtverbrauch</t>
  </si>
  <si>
    <t>Ersparnis gesamt pro Jahr</t>
  </si>
  <si>
    <t>Gespeicherte Energie pro Jahr</t>
  </si>
  <si>
    <t>bisher</t>
  </si>
  <si>
    <t>davon nutzbar in kW</t>
  </si>
  <si>
    <t>davon Nutzbar in %</t>
  </si>
  <si>
    <t>Einspeisung 2024</t>
  </si>
  <si>
    <t>Größe</t>
  </si>
  <si>
    <t>Erzeugung 2024</t>
  </si>
  <si>
    <t>Lade-/Entladezyklen pro Jahr</t>
  </si>
  <si>
    <t>Netzbezug 2024</t>
  </si>
  <si>
    <t>Ersparnis pro kWh</t>
  </si>
  <si>
    <t>Eigenverbrauch 2024</t>
  </si>
  <si>
    <t>Einspeisevergütung</t>
  </si>
  <si>
    <t>Verbrauch gesamt 2024</t>
  </si>
  <si>
    <t>Strompreis</t>
  </si>
  <si>
    <t>EV-Quote
= 100% Erzeugung</t>
  </si>
  <si>
    <t>Verbauch</t>
  </si>
  <si>
    <t>Autarkie
= 100% Gesamtverbrauch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</si>
</sst>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0" x14ac:knownFonts="1">
    <font>
      <sz val="11"/>
      <color theme="1"/>
      <name val="Calibri"/>
      <family val="2"/>
      <scheme val="minor"/>
    </font>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sz val="10"/>
      <color theme="1"/>
      <name val="Calibri"/>
      <family val="2"/>
      <scheme val="minor"/>
    </font>
    <font>
      <sz val="10"/>
      <name val="Arial"/>
      <family val="2"/>
    </font>
    <font>
      <sz val="9"/>
      <color indexed="81"/>
      <name val="Segoe UI"/>
      <charset val="1"/>
    </font>
    <font>
      <b/>
      <sz val="9"/>
      <color indexed="81"/>
      <name val="Segoe UI"/>
      <family val="2"/>
    </font>
  </fonts>
  <fills count="3">
    <fill>
      <patternFill patternType="none"/>
    </fill>
    <fill>
      <patternFill patternType="gray125"/>
    </fill>
    <fill>
      <patternFill patternType="solid">
        <fgColor theme="7" tint="0.79998168889431442"/>
        <bgColor indexed="64"/>
      </patternFill>
    </fill>
  </fills>
  <borders count="3">
    <border>
      <left/>
      <right/>
      <top/>
      <bottom/>
      <diagonal/>
    </border>
    <border>
      <left/>
      <right/>
      <top style="thin">
        <color indexed="64"/>
      </top>
      <bottom/>
      <diagonal/>
    </border>
    <border>
      <left/>
      <right/>
      <top/>
      <bottom style="thin">
        <color indexed="64"/>
      </bottom>
      <diagonal/>
    </border>
  </borders>
  <cellStyleXfs count="4">
    <xf numFmtId="0" fontId="0" fillId="0" borderId="0"/>
    <xf numFmtId="9" fontId="1" fillId="0" borderId="0" applyFont="0" applyFill="0" applyBorder="0" applyAlignment="0" applyProtection="0"/>
    <xf numFmtId="0" fontId="2" fillId="0" borderId="0"/>
    <xf numFmtId="9" fontId="2" fillId="0" borderId="0" applyFont="0" applyFill="0" applyBorder="0" applyAlignment="0" applyProtection="0"/>
  </cellStyleXfs>
  <cellXfs count="27">
    <xf numFmtId="0" fontId="0" fillId="0" borderId="0" xfId="0"/>
    <xf numFmtId="0" fontId="3" fillId="0" borderId="0" xfId="2" applyFont="1"/>
    <xf numFmtId="2" fontId="3" fillId="0" borderId="0" xfId="2" applyNumberFormat="1" applyFont="1"/>
    <xf numFmtId="3" fontId="3" fillId="0" borderId="0" xfId="2" applyNumberFormat="1" applyFont="1"/>
    <xf numFmtId="4" fontId="3" fillId="0" borderId="0" xfId="2" applyNumberFormat="1" applyFont="1"/>
    <xf numFmtId="9" fontId="3" fillId="0" borderId="0" xfId="1" applyFont="1"/>
    <xf numFmtId="4" fontId="3" fillId="2" borderId="0" xfId="2" applyNumberFormat="1" applyFont="1" applyFill="1"/>
    <xf numFmtId="0" fontId="5" fillId="0" borderId="0" xfId="2" applyFont="1"/>
    <xf numFmtId="4" fontId="3" fillId="0" borderId="1" xfId="2" applyNumberFormat="1" applyFont="1" applyBorder="1"/>
    <xf numFmtId="3" fontId="3" fillId="2" borderId="0" xfId="2" applyNumberFormat="1" applyFont="1" applyFill="1"/>
    <xf numFmtId="9" fontId="3" fillId="2" borderId="0" xfId="1" applyFont="1" applyFill="1"/>
    <xf numFmtId="3" fontId="3" fillId="0" borderId="0" xfId="2" applyNumberFormat="1" applyFont="1" applyFill="1"/>
    <xf numFmtId="9" fontId="3" fillId="0" borderId="0" xfId="1" applyFont="1" applyFill="1"/>
    <xf numFmtId="9" fontId="3" fillId="0" borderId="0" xfId="2" applyNumberFormat="1" applyFont="1"/>
    <xf numFmtId="0" fontId="4" fillId="0" borderId="0" xfId="2" applyFont="1"/>
    <xf numFmtId="2" fontId="5" fillId="0" borderId="0" xfId="2" applyNumberFormat="1" applyFont="1"/>
    <xf numFmtId="0" fontId="3" fillId="0" borderId="1" xfId="2" applyFont="1" applyBorder="1"/>
    <xf numFmtId="9" fontId="6" fillId="0" borderId="0" xfId="3" applyFont="1"/>
    <xf numFmtId="2" fontId="7" fillId="0" borderId="0" xfId="2" applyNumberFormat="1" applyFont="1"/>
    <xf numFmtId="9" fontId="3" fillId="2" borderId="0" xfId="2" applyNumberFormat="1" applyFont="1" applyFill="1"/>
    <xf numFmtId="0" fontId="3" fillId="2" borderId="0" xfId="2" applyFont="1" applyFill="1"/>
    <xf numFmtId="164" fontId="3" fillId="0" borderId="0" xfId="2" applyNumberFormat="1" applyFont="1"/>
    <xf numFmtId="0" fontId="4" fillId="0" borderId="2" xfId="2" applyFont="1" applyBorder="1" applyAlignment="1">
      <alignment horizontal="left" wrapText="1"/>
    </xf>
    <xf numFmtId="0" fontId="4" fillId="0" borderId="2" xfId="2" applyFont="1" applyBorder="1" applyAlignment="1">
      <alignment horizontal="center" wrapText="1"/>
    </xf>
    <xf numFmtId="0" fontId="4" fillId="0" borderId="2" xfId="2" applyFont="1" applyBorder="1" applyAlignment="1">
      <alignment horizontal="right" wrapText="1"/>
    </xf>
    <xf numFmtId="9" fontId="3" fillId="0" borderId="0" xfId="2" applyNumberFormat="1" applyFont="1" applyBorder="1"/>
    <xf numFmtId="0" fontId="3" fillId="0" borderId="0" xfId="2" applyFont="1" applyBorder="1"/>
  </cellXfs>
  <cellStyles count="4">
    <cellStyle name="Prozent" xfId="1" builtinId="5"/>
    <cellStyle name="Prozent 2" xfId="3" xr:uid="{D4810ACF-D82F-46C6-B2A3-5B80D778F89C}"/>
    <cellStyle name="Standard" xfId="0" builtinId="0"/>
    <cellStyle name="Standard 2" xfId="2" xr:uid="{5874E53A-ABF9-48B8-A47F-548362F296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358589</xdr:colOff>
      <xdr:row>39</xdr:row>
      <xdr:rowOff>17932</xdr:rowOff>
    </xdr:from>
    <xdr:ext cx="7353937" cy="6058424"/>
    <xdr:pic>
      <xdr:nvPicPr>
        <xdr:cNvPr id="3" name="Grafik 2">
          <a:extLst>
            <a:ext uri="{FF2B5EF4-FFF2-40B4-BE49-F238E27FC236}">
              <a16:creationId xmlns:a16="http://schemas.microsoft.com/office/drawing/2014/main" id="{40C0298F-82CF-4DD9-ACBC-E28E23BBDC0B}"/>
            </a:ext>
          </a:extLst>
        </xdr:cNvPr>
        <xdr:cNvPicPr>
          <a:picLocks noChangeAspect="1"/>
        </xdr:cNvPicPr>
      </xdr:nvPicPr>
      <xdr:blipFill>
        <a:blip xmlns:r="http://schemas.openxmlformats.org/officeDocument/2006/relationships" r:embed="rId1"/>
        <a:stretch>
          <a:fillRect/>
        </a:stretch>
      </xdr:blipFill>
      <xdr:spPr>
        <a:xfrm>
          <a:off x="3182471" y="8113061"/>
          <a:ext cx="7353937" cy="6058424"/>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7982A-848C-4B6D-9CA5-2663DAD32557}">
  <dimension ref="B2:R36"/>
  <sheetViews>
    <sheetView tabSelected="1" zoomScale="80" zoomScaleNormal="80" workbookViewId="0">
      <selection activeCell="D13" sqref="D13"/>
    </sheetView>
  </sheetViews>
  <sheetFormatPr baseColWidth="10" defaultRowHeight="13.2" x14ac:dyDescent="0.25"/>
  <cols>
    <col min="1" max="1" width="11.5546875" style="1"/>
    <col min="2" max="2" width="29.6640625" style="1" customWidth="1"/>
    <col min="3" max="3" width="10.6640625" style="1" customWidth="1"/>
    <col min="4" max="4" width="10.77734375" style="1" customWidth="1"/>
    <col min="5" max="5" width="11.5546875" style="1"/>
    <col min="6" max="6" width="26.33203125" style="1" customWidth="1"/>
    <col min="7" max="7" width="10.88671875" style="1" customWidth="1"/>
    <col min="8" max="8" width="11.5546875" style="1"/>
    <col min="9" max="9" width="11.33203125" style="1" customWidth="1"/>
    <col min="10" max="10" width="11.5546875" style="1"/>
    <col min="11" max="11" width="11.88671875" style="1" customWidth="1"/>
    <col min="12" max="12" width="24.88671875" style="1" customWidth="1"/>
    <col min="13" max="13" width="9.44140625" style="1" customWidth="1"/>
    <col min="14" max="14" width="9.21875" style="1" customWidth="1"/>
    <col min="15" max="15" width="10.6640625" style="1" customWidth="1"/>
    <col min="16" max="16384" width="11.5546875" style="1"/>
  </cols>
  <sheetData>
    <row r="2" spans="2:15" ht="14.4" x14ac:dyDescent="0.3">
      <c r="B2" s="26"/>
      <c r="C2" s="25"/>
      <c r="E2" s="21"/>
      <c r="G2"/>
      <c r="H2"/>
      <c r="I2"/>
    </row>
    <row r="3" spans="2:15" ht="14.4" x14ac:dyDescent="0.3">
      <c r="B3" s="26"/>
      <c r="C3" s="25"/>
      <c r="E3" s="21"/>
      <c r="G3"/>
      <c r="H3"/>
      <c r="I3"/>
    </row>
    <row r="4" spans="2:15" ht="14.4" x14ac:dyDescent="0.3">
      <c r="B4" s="26"/>
      <c r="C4" s="26"/>
      <c r="D4" s="25"/>
      <c r="F4" s="21"/>
      <c r="G4"/>
      <c r="H4"/>
      <c r="I4"/>
    </row>
    <row r="6" spans="2:15" ht="52.8" x14ac:dyDescent="0.25">
      <c r="G6" s="24" t="s">
        <v>32</v>
      </c>
      <c r="H6" s="23" t="s">
        <v>31</v>
      </c>
      <c r="I6" s="22" t="s">
        <v>30</v>
      </c>
    </row>
    <row r="7" spans="2:15" x14ac:dyDescent="0.25">
      <c r="B7" s="1" t="s">
        <v>29</v>
      </c>
      <c r="C7" s="20">
        <v>0.28999999999999998</v>
      </c>
      <c r="F7" s="1" t="s">
        <v>28</v>
      </c>
      <c r="H7" s="3">
        <v>7123</v>
      </c>
    </row>
    <row r="8" spans="2:15" x14ac:dyDescent="0.25">
      <c r="B8" s="1" t="s">
        <v>27</v>
      </c>
      <c r="C8" s="21">
        <v>7.8E-2</v>
      </c>
      <c r="F8" s="1" t="s">
        <v>26</v>
      </c>
      <c r="G8" s="5">
        <f>H8/H7</f>
        <v>0.29243296363891619</v>
      </c>
      <c r="H8" s="3">
        <v>2083</v>
      </c>
      <c r="I8" s="5">
        <f>H8/H10</f>
        <v>0.1267185789025429</v>
      </c>
    </row>
    <row r="9" spans="2:15" x14ac:dyDescent="0.25">
      <c r="B9" s="1" t="s">
        <v>25</v>
      </c>
      <c r="C9" s="2">
        <f>C7-C8</f>
        <v>0.21199999999999997</v>
      </c>
      <c r="F9" s="1" t="s">
        <v>24</v>
      </c>
      <c r="G9" s="5">
        <f>H9/H7</f>
        <v>0.70756703636108387</v>
      </c>
      <c r="H9" s="3">
        <f>H7-H8</f>
        <v>5040</v>
      </c>
    </row>
    <row r="10" spans="2:15" x14ac:dyDescent="0.25">
      <c r="B10" s="1" t="s">
        <v>23</v>
      </c>
      <c r="C10" s="20">
        <v>150</v>
      </c>
      <c r="F10" s="1" t="s">
        <v>22</v>
      </c>
      <c r="H10" s="3">
        <v>16438</v>
      </c>
    </row>
    <row r="11" spans="2:15" x14ac:dyDescent="0.25">
      <c r="B11" s="1" t="s">
        <v>21</v>
      </c>
      <c r="C11" s="20">
        <v>16</v>
      </c>
      <c r="F11" s="1" t="s">
        <v>20</v>
      </c>
      <c r="H11" s="3">
        <f>H10-2083</f>
        <v>14355</v>
      </c>
      <c r="I11" s="5">
        <f>H11/H10</f>
        <v>0.8732814210974571</v>
      </c>
      <c r="K11" s="4"/>
    </row>
    <row r="12" spans="2:15" ht="14.4" x14ac:dyDescent="0.3">
      <c r="B12" s="1" t="s">
        <v>19</v>
      </c>
      <c r="C12" s="19">
        <v>0.8</v>
      </c>
      <c r="I12" s="3"/>
      <c r="K12"/>
      <c r="L12"/>
      <c r="M12"/>
      <c r="N12"/>
      <c r="O12"/>
    </row>
    <row r="13" spans="2:15" ht="14.4" x14ac:dyDescent="0.3">
      <c r="B13" s="1" t="s">
        <v>18</v>
      </c>
      <c r="C13" s="1">
        <f>C11*C12</f>
        <v>12.8</v>
      </c>
      <c r="F13" s="14" t="s">
        <v>17</v>
      </c>
      <c r="K13"/>
      <c r="L13"/>
      <c r="M13"/>
      <c r="N13"/>
      <c r="O13"/>
    </row>
    <row r="14" spans="2:15" ht="14.4" x14ac:dyDescent="0.3">
      <c r="B14" s="1" t="s">
        <v>16</v>
      </c>
      <c r="C14" s="3">
        <f>C13*C10</f>
        <v>1920</v>
      </c>
      <c r="F14" s="1" t="s">
        <v>2</v>
      </c>
      <c r="H14" s="3">
        <v>7123</v>
      </c>
      <c r="K14"/>
      <c r="L14"/>
      <c r="M14"/>
      <c r="N14"/>
      <c r="O14"/>
    </row>
    <row r="15" spans="2:15" ht="14.4" x14ac:dyDescent="0.3">
      <c r="B15" s="1" t="s">
        <v>15</v>
      </c>
      <c r="C15" s="4">
        <f>C14*C9</f>
        <v>407.03999999999996</v>
      </c>
      <c r="F15" s="1" t="s">
        <v>0</v>
      </c>
      <c r="G15" s="17">
        <f>H15/H14</f>
        <v>0.70756703636108387</v>
      </c>
      <c r="H15" s="3">
        <f>H14-H16</f>
        <v>5040</v>
      </c>
      <c r="I15" s="1">
        <v>0.28999999999999998</v>
      </c>
      <c r="J15" s="4">
        <f>I15*H15</f>
        <v>1461.6</v>
      </c>
      <c r="K15"/>
      <c r="L15"/>
      <c r="M15"/>
      <c r="N15"/>
      <c r="O15"/>
    </row>
    <row r="16" spans="2:15" ht="13.8" x14ac:dyDescent="0.3">
      <c r="C16" s="4"/>
      <c r="F16" s="1" t="s">
        <v>1</v>
      </c>
      <c r="G16" s="17">
        <f>H16/H14</f>
        <v>0.29243296363891619</v>
      </c>
      <c r="H16" s="3">
        <f>H8</f>
        <v>2083</v>
      </c>
      <c r="I16" s="18">
        <f>-C9</f>
        <v>-0.21199999999999997</v>
      </c>
      <c r="J16" s="4">
        <f>I16*H16</f>
        <v>-441.59599999999995</v>
      </c>
    </row>
    <row r="17" spans="2:16" x14ac:dyDescent="0.25">
      <c r="B17" s="1" t="s">
        <v>6</v>
      </c>
      <c r="C17" s="6">
        <v>8500</v>
      </c>
      <c r="F17" s="1" t="s">
        <v>3</v>
      </c>
      <c r="H17" s="3">
        <f>H11</f>
        <v>14355</v>
      </c>
      <c r="I17" s="1">
        <v>-7.8E-2</v>
      </c>
      <c r="J17" s="4">
        <f>H17*I17</f>
        <v>-1119.69</v>
      </c>
    </row>
    <row r="18" spans="2:16" x14ac:dyDescent="0.25">
      <c r="B18" s="1" t="s">
        <v>13</v>
      </c>
      <c r="C18" s="1">
        <f>C17/C11</f>
        <v>531.25</v>
      </c>
      <c r="F18" s="16" t="s">
        <v>14</v>
      </c>
      <c r="G18" s="16"/>
      <c r="H18" s="16"/>
      <c r="I18" s="16"/>
      <c r="J18" s="8">
        <f>SUM(J15:J17)</f>
        <v>-99.686000000000149</v>
      </c>
    </row>
    <row r="19" spans="2:16" ht="14.4" x14ac:dyDescent="0.3">
      <c r="B19" s="7"/>
      <c r="C19" s="15"/>
      <c r="L19"/>
      <c r="M19"/>
      <c r="N19"/>
      <c r="O19"/>
    </row>
    <row r="20" spans="2:16" x14ac:dyDescent="0.25">
      <c r="F20" s="14" t="s">
        <v>12</v>
      </c>
      <c r="L20" s="14" t="s">
        <v>11</v>
      </c>
    </row>
    <row r="21" spans="2:16" x14ac:dyDescent="0.25">
      <c r="F21" s="1" t="s">
        <v>2</v>
      </c>
      <c r="G21" s="13">
        <v>1</v>
      </c>
      <c r="H21" s="3">
        <f>H14</f>
        <v>7123</v>
      </c>
      <c r="L21" s="1" t="s">
        <v>2</v>
      </c>
      <c r="M21" s="13">
        <v>1</v>
      </c>
      <c r="N21" s="3">
        <f>H14</f>
        <v>7123</v>
      </c>
    </row>
    <row r="22" spans="2:16" x14ac:dyDescent="0.25">
      <c r="F22" s="1" t="s">
        <v>10</v>
      </c>
      <c r="G22" s="5">
        <f>G21-G23-G24</f>
        <v>0.28456703636108377</v>
      </c>
      <c r="H22" s="3">
        <f>H21*G22</f>
        <v>2026.9709999999998</v>
      </c>
      <c r="I22" s="1">
        <v>0.28999999999999998</v>
      </c>
      <c r="J22" s="4">
        <f>I22*H22</f>
        <v>587.8215899999999</v>
      </c>
      <c r="L22" s="1" t="s">
        <v>10</v>
      </c>
      <c r="M22" s="5">
        <f>N22/N21</f>
        <v>0.43801768917590905</v>
      </c>
      <c r="N22" s="3">
        <f>N21-N23-N24</f>
        <v>3120</v>
      </c>
      <c r="O22" s="1">
        <v>0.28999999999999998</v>
      </c>
      <c r="P22" s="4">
        <f>O22*N22</f>
        <v>904.8</v>
      </c>
    </row>
    <row r="23" spans="2:16" x14ac:dyDescent="0.25">
      <c r="F23" s="1" t="s">
        <v>9</v>
      </c>
      <c r="G23" s="12">
        <f>H23/H21</f>
        <v>0.29243296363891619</v>
      </c>
      <c r="H23" s="3">
        <f>H16</f>
        <v>2083</v>
      </c>
      <c r="I23" s="2">
        <f>-C9</f>
        <v>-0.21199999999999997</v>
      </c>
      <c r="J23" s="4">
        <f>H23*I23</f>
        <v>-441.59599999999995</v>
      </c>
      <c r="L23" s="1" t="s">
        <v>9</v>
      </c>
      <c r="M23" s="5">
        <f>N23/N21</f>
        <v>0.29243296363891619</v>
      </c>
      <c r="N23" s="11">
        <f>H16</f>
        <v>2083</v>
      </c>
      <c r="O23" s="2">
        <f>-C9</f>
        <v>-0.21199999999999997</v>
      </c>
      <c r="P23" s="4">
        <f>N23*O23</f>
        <v>-441.59599999999995</v>
      </c>
    </row>
    <row r="24" spans="2:16" x14ac:dyDescent="0.25">
      <c r="F24" s="1" t="s">
        <v>8</v>
      </c>
      <c r="G24" s="10">
        <v>0.42299999999999999</v>
      </c>
      <c r="H24" s="3">
        <f>H21*G24</f>
        <v>3013.029</v>
      </c>
      <c r="I24" s="2">
        <f>-C9</f>
        <v>-0.21199999999999997</v>
      </c>
      <c r="J24" s="4">
        <f>H24*I24</f>
        <v>-638.76214799999991</v>
      </c>
      <c r="L24" s="1" t="s">
        <v>8</v>
      </c>
      <c r="M24" s="5">
        <f>N24/N21</f>
        <v>0.26954934718517476</v>
      </c>
      <c r="N24" s="9">
        <f>C14</f>
        <v>1920</v>
      </c>
      <c r="O24" s="2">
        <f>-C9</f>
        <v>-0.21199999999999997</v>
      </c>
      <c r="P24" s="4">
        <f>N24*O24</f>
        <v>-407.03999999999996</v>
      </c>
    </row>
    <row r="25" spans="2:16" x14ac:dyDescent="0.25">
      <c r="F25" s="1" t="s">
        <v>3</v>
      </c>
      <c r="G25" s="5">
        <f>H25/H10</f>
        <v>0.68998485217179706</v>
      </c>
      <c r="H25" s="3">
        <f>H17-H24</f>
        <v>11341.971</v>
      </c>
      <c r="I25" s="1">
        <v>-7.8E-2</v>
      </c>
      <c r="J25" s="4">
        <f>H25*I25</f>
        <v>-884.67373799999996</v>
      </c>
      <c r="P25" s="8">
        <f>SUM(P22:P24)</f>
        <v>56.164000000000044</v>
      </c>
    </row>
    <row r="26" spans="2:16" x14ac:dyDescent="0.25">
      <c r="F26" s="16" t="s">
        <v>14</v>
      </c>
      <c r="G26" s="16"/>
      <c r="H26" s="16"/>
      <c r="I26" s="16"/>
      <c r="J26" s="8">
        <f>SUM(J22:J25)</f>
        <v>-1377.210296</v>
      </c>
    </row>
    <row r="27" spans="2:16" x14ac:dyDescent="0.25">
      <c r="L27" s="1" t="s">
        <v>7</v>
      </c>
      <c r="P27" s="4">
        <f>J18-P25</f>
        <v>-155.85000000000019</v>
      </c>
    </row>
    <row r="28" spans="2:16" x14ac:dyDescent="0.25">
      <c r="F28" s="1" t="s">
        <v>7</v>
      </c>
      <c r="J28" s="4">
        <f>J18-J26</f>
        <v>1277.5242959999998</v>
      </c>
      <c r="K28" s="4"/>
    </row>
    <row r="30" spans="2:16" x14ac:dyDescent="0.25">
      <c r="B30" s="7"/>
      <c r="F30" s="1" t="s">
        <v>6</v>
      </c>
      <c r="J30" s="6">
        <v>8500</v>
      </c>
      <c r="L30" s="1" t="s">
        <v>6</v>
      </c>
      <c r="P30" s="6">
        <f>C17</f>
        <v>8500</v>
      </c>
    </row>
    <row r="31" spans="2:16" x14ac:dyDescent="0.25">
      <c r="F31" s="1" t="s">
        <v>5</v>
      </c>
      <c r="J31" s="4">
        <f>J28</f>
        <v>1277.5242959999998</v>
      </c>
      <c r="K31" s="4"/>
      <c r="L31" s="1" t="s">
        <v>5</v>
      </c>
      <c r="P31" s="4">
        <f>P27</f>
        <v>-155.85000000000019</v>
      </c>
    </row>
    <row r="32" spans="2:16" x14ac:dyDescent="0.25">
      <c r="F32" s="1" t="s">
        <v>4</v>
      </c>
      <c r="J32" s="2">
        <f>J30/J31</f>
        <v>6.6534938134749977</v>
      </c>
      <c r="K32" s="4"/>
      <c r="L32" s="1" t="s">
        <v>4</v>
      </c>
      <c r="P32" s="2">
        <f>P30/P31</f>
        <v>-54.539621430862944</v>
      </c>
    </row>
    <row r="33" spans="8:18" x14ac:dyDescent="0.25">
      <c r="K33" s="2"/>
    </row>
    <row r="34" spans="8:18" x14ac:dyDescent="0.25">
      <c r="H34" s="3"/>
    </row>
    <row r="36" spans="8:18" x14ac:dyDescent="0.25">
      <c r="R36" s="5"/>
    </row>
  </sheetData>
  <pageMargins left="0.7" right="0.7" top="0.78740157499999996" bottom="0.78740157499999996"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1</vt:i4>
      </vt:variant>
    </vt:vector>
  </HeadingPairs>
  <TitlesOfParts>
    <vt:vector size="1" baseType="lpstr">
      <vt:lpstr>Amortisation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2025-02-18T06:41:16Z</dcterms:created>
  <dcterms:modified xsi:type="dcterms:W3CDTF">2025-02-18T06:53:33Z</dcterms:modified>
</cp:coreProperties>
</file>